
<file path=[Content_Types].xml><?xml version="1.0" encoding="utf-8"?>
<Types xmlns="http://schemas.openxmlformats.org/package/2006/content-types">
  <Default Extension="bin" ContentType="application/vnd.openxmlformats-officedocument.spreadsheetml.printerSettings"/>
  <Override PartName="/customXml/itemProps2.xml" ContentType="application/vnd.openxmlformats-officedocument.customXmlProperties+xml"/>
  <Override PartName="/customXml/itemProps3.xml" ContentType="application/vnd.openxmlformats-officedocument.customXmlProperties+xml"/>
  <Override PartName="/xl/theme/theme1.xml" ContentType="application/vnd.openxmlformats-officedocument.theme+xml"/>
  <Override PartName="/xl/styles.xml" ContentType="application/vnd.openxmlformats-officedocument.spreadsheetml.styles+xml"/>
  <Override PartName="/customXml/itemProps1.xml" ContentType="application/vnd.openxmlformats-officedocument.customXmlProperties+xml"/>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docProps/custom.xml" ContentType="application/vnd.openxmlformats-officedocument.custom-properties+xml"/>
  <Override PartName="/xl/worksheets/sheet1.xml" ContentType="application/vnd.openxmlformats-officedocument.spreadsheetml.worksheet+xml"/>
  <Default Extension="vml" ContentType="application/vnd.openxmlformats-officedocument.vmlDrawing"/>
  <Override PartName="/xl/calcChain.xml" ContentType="application/vnd.openxmlformats-officedocument.spreadsheetml.calcChain+xml"/>
  <Override PartName="/xl/sharedStrings.xml" ContentType="application/vnd.openxmlformats-officedocument.spreadsheetml.sharedStrings+xml"/>
  <Override PartName="/customXml/itemProps4.xml" ContentType="application/vnd.openxmlformats-officedocument.customXmlPropertie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5" rupBuild="4507"/>
  <workbookPr defaultThemeVersion="124226"/>
  <bookViews>
    <workbookView xWindow="120" yWindow="105" windowWidth="15135" windowHeight="7980" activeTab="2"/>
  </bookViews>
  <sheets>
    <sheet name="Handleiding" sheetId="1" r:id="rId1"/>
    <sheet name="Prijswens 1" sheetId="7" r:id="rId2"/>
    <sheet name="Prijswens 2" sheetId="8" r:id="rId3"/>
  </sheets>
  <calcPr calcId="125725"/>
</workbook>
</file>

<file path=xl/calcChain.xml><?xml version="1.0" encoding="utf-8"?>
<calcChain xmlns="http://schemas.openxmlformats.org/spreadsheetml/2006/main">
  <c r="D16" i="8"/>
  <c r="D15"/>
  <c r="C17" i="7"/>
  <c r="G17"/>
  <c r="F17"/>
  <c r="E17"/>
  <c r="D17"/>
  <c r="C19" l="1"/>
  <c r="K4" l="1"/>
  <c r="C20"/>
</calcChain>
</file>

<file path=xl/sharedStrings.xml><?xml version="1.0" encoding="utf-8"?>
<sst xmlns="http://schemas.openxmlformats.org/spreadsheetml/2006/main" count="95" uniqueCount="63">
  <si>
    <t>Handleiding:</t>
  </si>
  <si>
    <t>Alle rechten voorbehouden. Niets uit deze uitgave mag worden verveelvoudigd, opgeslagen in een geautomatiseerd gegevensbestand, of openbaar gemaakt, in enige vorm of op enige wijze, hetzij elektronisch, mechanisch, door fotokopieën, opnamen of op enige andere manier, zonder voorafgaande schriftelijke toestemming van Pro Mereor B.V. te Arnhem.</t>
  </si>
  <si>
    <t>Bij overtreding van het bovenstaande, wordt het auteursrecht geschonden.</t>
  </si>
  <si>
    <t>Het is – op straffe van uitsluiting – niet toegestaan om in het kader van deze aanbesteding dit prijzenblad te wijzigen en op een andere dan in het aanbestedingsdocument beschreven wijze contact te zoeken met de organisatie of leden van het Inkoopteam ter verkrijging van welke informatie dan ook.</t>
  </si>
  <si>
    <t>Algemeen</t>
  </si>
  <si>
    <t>Prijzen</t>
  </si>
  <si>
    <r>
      <rPr>
        <b/>
        <sz val="10"/>
        <color indexed="8"/>
        <rFont val="Calibri"/>
        <family val="2"/>
      </rPr>
      <t xml:space="preserve">1. </t>
    </r>
    <r>
      <rPr>
        <sz val="10"/>
        <color indexed="8"/>
        <rFont val="Calibri"/>
        <family val="2"/>
      </rPr>
      <t>De tabbladen van dit spreadsheet, corresponderen met de prijswensen zoals beschreven in de Uitnodiging tot inschrijving. U dient alle geel gekleurde velden van alle tabbladen te vullen met de gevraagde informatie.</t>
    </r>
  </si>
  <si>
    <r>
      <rPr>
        <b/>
        <sz val="10"/>
        <color indexed="8"/>
        <rFont val="Calibri"/>
        <family val="2"/>
      </rPr>
      <t xml:space="preserve">2. </t>
    </r>
    <r>
      <rPr>
        <sz val="10"/>
        <color indexed="8"/>
        <rFont val="Calibri"/>
        <family val="2"/>
      </rPr>
      <t>Het verkeerd interpreteren van dit prijzenblad komt voor verantwoordelijkheid van de Inschrijver. Vragen omtrent dit prijzenblad kunnen gesteld worden, conform de mogelijkheden die staan beschreven in de Uitnodiging tot inschrijving.</t>
    </r>
  </si>
  <si>
    <r>
      <rPr>
        <b/>
        <sz val="10"/>
        <color indexed="8"/>
        <rFont val="Calibri"/>
        <family val="2"/>
      </rPr>
      <t>3.</t>
    </r>
    <r>
      <rPr>
        <sz val="10"/>
        <color indexed="8"/>
        <rFont val="Calibri"/>
        <family val="2"/>
      </rPr>
      <t xml:space="preserve"> Wijzigen van het prijzenblad leidt tot ongeldigverklaring van uw inschrijving en derhalve tot uitsluiting. </t>
    </r>
  </si>
  <si>
    <r>
      <rPr>
        <b/>
        <sz val="10"/>
        <color indexed="8"/>
        <rFont val="Calibri"/>
        <family val="2"/>
      </rPr>
      <t xml:space="preserve">6. </t>
    </r>
    <r>
      <rPr>
        <sz val="10"/>
        <color indexed="8"/>
        <rFont val="Calibri"/>
        <family val="2"/>
      </rPr>
      <t>Het indienen van nulprijzen en opslagen die 0 % bedragen is toegestaan. In dat geval zal de ingediende prijs en/of opslag worden gewaardeerd als respectievelijk € 0,01 of 0,01 %.</t>
    </r>
  </si>
  <si>
    <r>
      <rPr>
        <b/>
        <sz val="10"/>
        <color indexed="8"/>
        <rFont val="Calibri"/>
        <family val="2"/>
      </rPr>
      <t xml:space="preserve">7. </t>
    </r>
    <r>
      <rPr>
        <sz val="10"/>
        <color indexed="8"/>
        <rFont val="Calibri"/>
        <family val="2"/>
      </rPr>
      <t>Het indienen van negatieve prijzen en opslagen is toegestaan. In dat geval zal de ingediende prijs en/of opslag worden gewaardeerd als respectievelijk € 0,01 of 0,01 %.</t>
    </r>
  </si>
  <si>
    <t>4. U dient reële bedragen in te vullen in plaats van symbolische bedragen (ook op onderdelen van de prijswens). Irreële bedragen zullen worden gecontroleerd en eventueel ongeldig worden verklaard volgens de methode neergelegd in de Aanbestedingswet.</t>
  </si>
  <si>
    <t>Nummer</t>
  </si>
  <si>
    <t>Wens</t>
  </si>
  <si>
    <t>€</t>
  </si>
  <si>
    <t>* Alle prijzen zijn exclusief BTW</t>
  </si>
  <si>
    <t>Annex III - Prijzenblad Ea  Administratieve diensten</t>
  </si>
  <si>
    <t>Datamigratie</t>
  </si>
  <si>
    <t>Administratief/financieel systeem</t>
  </si>
  <si>
    <t>Subtotaal</t>
  </si>
  <si>
    <t>HRM/PSA syseem</t>
  </si>
  <si>
    <t xml:space="preserve"> HRM/PSA dienstverlening</t>
  </si>
  <si>
    <t>Prijswens 1</t>
  </si>
  <si>
    <t>Annex III Prijzenblad - Prijswens 1</t>
  </si>
  <si>
    <t>Annex III Prijzenblad - Prijswens 2</t>
  </si>
  <si>
    <t>Prijswens 2</t>
  </si>
  <si>
    <t>-</t>
  </si>
  <si>
    <t>1 januari 2015</t>
  </si>
  <si>
    <t>1 januari 2016</t>
  </si>
  <si>
    <t>1 januari 2017</t>
  </si>
  <si>
    <t>1 januari 2018</t>
  </si>
  <si>
    <t>1 januari 2019</t>
  </si>
  <si>
    <t>Peildatum</t>
  </si>
  <si>
    <t>Prijswens 2a</t>
  </si>
  <si>
    <t>Prijswens 2b</t>
  </si>
  <si>
    <t>Budget Ondernemer incl. doorberekening meer-/minderprijs</t>
  </si>
  <si>
    <t>**** Zie onderstaand voorbeeld ter verduidelijking</t>
  </si>
  <si>
    <t>** Percentage aangeven tussen de 0 - 100.</t>
  </si>
  <si>
    <t>8. Alle prijzen worden automatisch door Excel afgerond naar hele prijzen en percentages.</t>
  </si>
  <si>
    <t>Toelichting:</t>
  </si>
  <si>
    <t>Prijsverhogingspercentage van Ondernemer in relatie tot het groeipercentage aantal medewerkers</t>
  </si>
  <si>
    <t>Prijsverlagingspercentage van Ondernemer in relatie tot krimppercentage aantal medewerkers</t>
  </si>
  <si>
    <r>
      <rPr>
        <b/>
        <sz val="10"/>
        <color indexed="8"/>
        <rFont val="Calibri"/>
        <family val="2"/>
      </rPr>
      <t>5.</t>
    </r>
    <r>
      <rPr>
        <sz val="10"/>
        <color indexed="8"/>
        <rFont val="Calibri"/>
        <family val="2"/>
      </rPr>
      <t xml:space="preserve"> Niet invullen van prijswensen, of onderdelen van een prijswens, leidt tot ongeldigheid en dus uitsluiting.</t>
    </r>
  </si>
  <si>
    <t xml:space="preserve">Aanbestedende dienst is voornemens een Ondernemer te contracteren welke de onderstaande systemen en diensten tegen een zo laag mogelijke totaalprijs aanbiedt, over de initiële contractperiode van 5 jaar:
- administratief/ financieel systeem 
- administratieve/ financiële dienstverlening
- HRM/PSA syseem
- HRM/PSA dienstverlening
- datamigratie
</t>
  </si>
  <si>
    <t>Totaalbedrag</t>
  </si>
  <si>
    <t>Jaarbedrag</t>
  </si>
  <si>
    <t>Toelichting</t>
  </si>
  <si>
    <t xml:space="preserve"> Alle prijzen zijn exclusief BTW</t>
  </si>
  <si>
    <t>Op basis van het aantal gebruikers gedurende de gehele looptijd zoals genoemd in de Uitnodiging tot inschrijving.</t>
  </si>
  <si>
    <t>Jaarlijkse bedragen die u noemt in de tabel hierboven, dient u in een separaat document uitgebreid te specificeren, aan de hand van het  aantal in te zetten: soorten werkuren, uurtarieven en licentierechten, modules en overige in aanmerking komende werkzaamheden.</t>
  </si>
  <si>
    <t>Het totaalbedrag mag niet hoger zijn dan € 2.000.000 en niet lager zijn dan € 1.500.000.</t>
  </si>
  <si>
    <t>****Voorbeeld:</t>
  </si>
  <si>
    <t>Prijsverhogingspercentage</t>
  </si>
  <si>
    <t>Prijsverlagingspercentage</t>
  </si>
  <si>
    <t>Gemiddelde prijs per jaar</t>
  </si>
  <si>
    <t>* Subtotaalprijs 2016</t>
  </si>
  <si>
    <t>Vermeerdering aantal medewerkers in % (min 10%)</t>
  </si>
  <si>
    <t>Vermindering aantal medewerkers in % (min. 10%)</t>
  </si>
  <si>
    <t>Administratieve/ financiële dienstverlening</t>
  </si>
  <si>
    <t>Jaarlijkse budget Ondernemer</t>
  </si>
  <si>
    <t>Ondernemer hanteert per jaar een vooraf vastgesteld budget, zoals aangegeven in prijswens 1. Bij het begin van jaargang 2 wordt in dit voorbeeld op 1 januari van het kalenderjaar een vermeerdering van het aantal medewerkers vastgesteld van 12%. Ondernemer heeft aangegeven zijn prijs te verhogen met 80% van de 12% groei van het aantal medewerkers. Dit betekent dat het budget van Ondernemer in jaar twee € 383.600 bedraagt. Aan het begin van jaar 3 wordt een krimp van 11% vastgesteld. Hier hanteert Ondernemer een prijsverlagingspercentage van 60% van de 11% krimp van het aantal medewerkers. Dit betekent dat het budget van Ondernemer in jaar drie €326.900 bedraagt. De daaropvolgende jaren verlopen analoog qua berekeningswijze. In dit voorbeeld komen er in jaar 2018 en 2019 geen fluctuaties meer voor, en is het budget van de Ondernemer inclusief de doorberekening van de fluctuatie gelijk aan het jaarlijkse budget zoals door Ondernemer geoffreerdin prijswens.</t>
  </si>
  <si>
    <t>*** Alleen de gele cellen invullen</t>
  </si>
  <si>
    <t>Aanbestedende dienst  wenst een aanvullende prijsafspraak te maken over een mogelijke krimp/groei van het aantal medewerkers en de hieruit voortvloeiende meer/minder werkzaamheden op het gebied van administratieve diensten. Aanbestedende dienst  hanteert hierbij als uitgangspunt de fluctuatie van het aantal medewerkers ten opzichte van het voorgaande jaar (peilmoment 1 januari). Bij een fluctuatie (meer of minder) van het aantal medewerkers van hoger dan 10% verwacht Aanbestedende dienst aanvullende prijsaanpasssingen van Ondernemer. Aanbestedende dienst is voornemens een Ondernemer te contracteren welke de meest gunstige prijsaanpassingen aanbiedt in het geval van een positieve en/of negatieve fluctuatie. Ondernemer biedt 2 percentages aan: 
- prijswens 2A prijsverhogingspercentage als gevolg van meer medewerkers/meerwerk; 
- prijswens 2B prijsverlagingspercentage als gevolg van minder medewerkers/minderwerk.</t>
  </si>
</sst>
</file>

<file path=xl/styles.xml><?xml version="1.0" encoding="utf-8"?>
<styleSheet xmlns="http://schemas.openxmlformats.org/spreadsheetml/2006/main">
  <numFmts count="3">
    <numFmt numFmtId="44" formatCode="_ &quot;€&quot;\ * #,##0.00_ ;_ &quot;€&quot;\ * \-#,##0.00_ ;_ &quot;€&quot;\ * &quot;-&quot;??_ ;_ @_ "/>
    <numFmt numFmtId="164" formatCode="&quot;€&quot;\ #,##0"/>
    <numFmt numFmtId="165" formatCode="_ &quot;€&quot;\ * #,##0_ ;_ &quot;€&quot;\ * \-#,##0_ ;_ &quot;€&quot;\ * &quot;-&quot;??_ ;_ @_ "/>
  </numFmts>
  <fonts count="21">
    <font>
      <sz val="11"/>
      <color theme="1"/>
      <name val="Calibri"/>
      <family val="2"/>
      <scheme val="minor"/>
    </font>
    <font>
      <sz val="10"/>
      <color indexed="8"/>
      <name val="Calibri"/>
      <family val="2"/>
    </font>
    <font>
      <b/>
      <sz val="10"/>
      <color indexed="8"/>
      <name val="Calibri"/>
      <family val="2"/>
    </font>
    <font>
      <sz val="10"/>
      <color theme="1"/>
      <name val="Calibri"/>
      <family val="2"/>
      <scheme val="minor"/>
    </font>
    <font>
      <b/>
      <sz val="10"/>
      <color theme="1"/>
      <name val="Calibri"/>
      <family val="2"/>
      <scheme val="minor"/>
    </font>
    <font>
      <i/>
      <u/>
      <sz val="10"/>
      <color theme="1"/>
      <name val="Calibri"/>
      <family val="2"/>
      <scheme val="minor"/>
    </font>
    <font>
      <sz val="7"/>
      <color theme="1"/>
      <name val="Calibri"/>
      <family val="2"/>
      <scheme val="minor"/>
    </font>
    <font>
      <sz val="8"/>
      <color theme="1"/>
      <name val="Calibri"/>
      <family val="2"/>
      <scheme val="minor"/>
    </font>
    <font>
      <b/>
      <sz val="24"/>
      <name val="Calibri"/>
      <family val="2"/>
      <scheme val="minor"/>
    </font>
    <font>
      <sz val="10"/>
      <color indexed="8"/>
      <name val="Calibri"/>
      <family val="2"/>
      <scheme val="minor"/>
    </font>
    <font>
      <b/>
      <sz val="16"/>
      <color theme="1"/>
      <name val="Calibri"/>
      <family val="2"/>
      <scheme val="minor"/>
    </font>
    <font>
      <b/>
      <sz val="10"/>
      <name val="Calibri"/>
      <family val="2"/>
      <scheme val="minor"/>
    </font>
    <font>
      <sz val="10"/>
      <name val="Calibri"/>
      <family val="2"/>
      <scheme val="minor"/>
    </font>
    <font>
      <sz val="11"/>
      <color theme="1"/>
      <name val="Calibri"/>
      <family val="2"/>
      <scheme val="minor"/>
    </font>
    <font>
      <b/>
      <sz val="20"/>
      <name val="Calibri"/>
      <family val="2"/>
      <scheme val="minor"/>
    </font>
    <font>
      <sz val="11"/>
      <color rgb="FFFF0000"/>
      <name val="Calibri"/>
      <family val="2"/>
      <scheme val="minor"/>
    </font>
    <font>
      <sz val="10"/>
      <color rgb="FFFF0000"/>
      <name val="Calibri"/>
      <family val="2"/>
      <scheme val="minor"/>
    </font>
    <font>
      <sz val="11"/>
      <name val="Calibri"/>
      <family val="2"/>
      <scheme val="minor"/>
    </font>
    <font>
      <b/>
      <sz val="12"/>
      <name val="Calibri"/>
      <family val="2"/>
      <scheme val="minor"/>
    </font>
    <font>
      <b/>
      <sz val="11"/>
      <name val="Calibri"/>
      <family val="2"/>
      <scheme val="minor"/>
    </font>
    <font>
      <b/>
      <sz val="11"/>
      <color rgb="FFFF0000"/>
      <name val="Calibri"/>
      <family val="2"/>
      <scheme val="minor"/>
    </font>
  </fonts>
  <fills count="9">
    <fill>
      <patternFill patternType="none"/>
    </fill>
    <fill>
      <patternFill patternType="gray125"/>
    </fill>
    <fill>
      <patternFill patternType="solid">
        <fgColor theme="0"/>
        <bgColor indexed="64"/>
      </patternFill>
    </fill>
    <fill>
      <patternFill patternType="solid">
        <fgColor theme="0" tint="-0.14999847407452621"/>
        <bgColor indexed="64"/>
      </patternFill>
    </fill>
    <fill>
      <patternFill patternType="solid">
        <fgColor indexed="22"/>
        <bgColor indexed="64"/>
      </patternFill>
    </fill>
    <fill>
      <patternFill patternType="solid">
        <fgColor rgb="FF92D050"/>
        <bgColor indexed="64"/>
      </patternFill>
    </fill>
    <fill>
      <patternFill patternType="solid">
        <fgColor rgb="FFFFC000"/>
        <bgColor indexed="64"/>
      </patternFill>
    </fill>
    <fill>
      <patternFill patternType="solid">
        <fgColor rgb="FF00B0F0"/>
        <bgColor indexed="64"/>
      </patternFill>
    </fill>
    <fill>
      <patternFill patternType="solid">
        <fgColor rgb="FFFFFF00"/>
        <bgColor indexed="64"/>
      </patternFill>
    </fill>
  </fills>
  <borders count="28">
    <border>
      <left/>
      <right/>
      <top/>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style="thin">
        <color indexed="64"/>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style="medium">
        <color indexed="64"/>
      </top>
      <bottom style="thin">
        <color indexed="64"/>
      </bottom>
      <diagonal/>
    </border>
    <border>
      <left style="medium">
        <color indexed="64"/>
      </left>
      <right/>
      <top style="thin">
        <color indexed="64"/>
      </top>
      <bottom style="thin">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top/>
      <bottom style="medium">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bottom style="thin">
        <color indexed="64"/>
      </bottom>
      <diagonal/>
    </border>
    <border>
      <left style="medium">
        <color indexed="64"/>
      </left>
      <right style="thin">
        <color indexed="64"/>
      </right>
      <top/>
      <bottom style="medium">
        <color indexed="64"/>
      </bottom>
      <diagonal/>
    </border>
    <border>
      <left style="thin">
        <color indexed="64"/>
      </left>
      <right style="thin">
        <color indexed="64"/>
      </right>
      <top style="medium">
        <color indexed="64"/>
      </top>
      <bottom/>
      <diagonal/>
    </border>
    <border>
      <left style="thin">
        <color indexed="64"/>
      </left>
      <right style="thin">
        <color indexed="64"/>
      </right>
      <top/>
      <bottom style="medium">
        <color indexed="64"/>
      </bottom>
      <diagonal/>
    </border>
  </borders>
  <cellStyleXfs count="3">
    <xf numFmtId="0" fontId="0" fillId="0" borderId="0"/>
    <xf numFmtId="44" fontId="13" fillId="0" borderId="0" applyFont="0" applyFill="0" applyBorder="0" applyAlignment="0" applyProtection="0"/>
    <xf numFmtId="9" fontId="13" fillId="0" borderId="0" applyFont="0" applyFill="0" applyBorder="0" applyAlignment="0" applyProtection="0"/>
  </cellStyleXfs>
  <cellXfs count="121">
    <xf numFmtId="0" fontId="0" fillId="0" borderId="0" xfId="0"/>
    <xf numFmtId="0" fontId="0" fillId="2" borderId="0" xfId="0" applyFont="1" applyFill="1"/>
    <xf numFmtId="0" fontId="3" fillId="2" borderId="0" xfId="0" applyFont="1" applyFill="1"/>
    <xf numFmtId="0" fontId="4" fillId="2" borderId="0" xfId="0" applyFont="1" applyFill="1"/>
    <xf numFmtId="0" fontId="5" fillId="2" borderId="0" xfId="0" applyFont="1" applyFill="1"/>
    <xf numFmtId="0" fontId="3" fillId="2" borderId="0" xfId="0" applyFont="1" applyFill="1" applyAlignment="1">
      <alignment vertical="top"/>
    </xf>
    <xf numFmtId="0" fontId="6" fillId="2" borderId="0" xfId="0" applyFont="1" applyFill="1"/>
    <xf numFmtId="0" fontId="7" fillId="2" borderId="1" xfId="0" applyFont="1" applyFill="1" applyBorder="1" applyAlignment="1">
      <alignment wrapText="1"/>
    </xf>
    <xf numFmtId="0" fontId="7" fillId="0" borderId="2" xfId="0" applyFont="1" applyBorder="1" applyAlignment="1">
      <alignment wrapText="1"/>
    </xf>
    <xf numFmtId="0" fontId="7" fillId="2" borderId="2" xfId="0" applyFont="1" applyFill="1" applyBorder="1"/>
    <xf numFmtId="0" fontId="7" fillId="2" borderId="3" xfId="0" applyNumberFormat="1" applyFont="1" applyFill="1" applyBorder="1" applyAlignment="1">
      <alignment wrapText="1"/>
    </xf>
    <xf numFmtId="0" fontId="8" fillId="3" borderId="4" xfId="0" applyFont="1" applyFill="1" applyBorder="1"/>
    <xf numFmtId="0" fontId="9" fillId="2" borderId="5" xfId="0" applyFont="1" applyFill="1" applyBorder="1" applyAlignment="1">
      <alignment vertical="top" wrapText="1"/>
    </xf>
    <xf numFmtId="0" fontId="3" fillId="2" borderId="5" xfId="0" applyFont="1" applyFill="1" applyBorder="1" applyAlignment="1">
      <alignment vertical="top" wrapText="1"/>
    </xf>
    <xf numFmtId="0" fontId="1" fillId="2" borderId="5" xfId="0" applyFont="1" applyFill="1" applyBorder="1" applyAlignment="1">
      <alignment vertical="top" wrapText="1"/>
    </xf>
    <xf numFmtId="1" fontId="10" fillId="2" borderId="0" xfId="0" applyNumberFormat="1" applyFont="1" applyFill="1"/>
    <xf numFmtId="1" fontId="3" fillId="2" borderId="0" xfId="0" applyNumberFormat="1" applyFont="1" applyFill="1"/>
    <xf numFmtId="1" fontId="0" fillId="0" borderId="0" xfId="0" applyNumberFormat="1"/>
    <xf numFmtId="1" fontId="0" fillId="2" borderId="0" xfId="0" applyNumberFormat="1" applyFont="1" applyFill="1"/>
    <xf numFmtId="1" fontId="0" fillId="0" borderId="0" xfId="0" applyNumberFormat="1" applyFont="1"/>
    <xf numFmtId="1" fontId="11" fillId="4" borderId="6" xfId="0" applyNumberFormat="1" applyFont="1" applyFill="1" applyBorder="1" applyAlignment="1">
      <alignment vertical="top" wrapText="1"/>
    </xf>
    <xf numFmtId="1" fontId="11" fillId="0" borderId="13" xfId="0" applyNumberFormat="1" applyFont="1" applyBorder="1"/>
    <xf numFmtId="1" fontId="3" fillId="0" borderId="13" xfId="0" applyNumberFormat="1" applyFont="1" applyBorder="1" applyAlignment="1">
      <alignment horizontal="center" vertical="center"/>
    </xf>
    <xf numFmtId="1" fontId="3" fillId="0" borderId="9" xfId="0" applyNumberFormat="1" applyFont="1" applyBorder="1" applyAlignment="1">
      <alignment horizontal="center" vertical="center"/>
    </xf>
    <xf numFmtId="1" fontId="3" fillId="0" borderId="11" xfId="0" applyNumberFormat="1" applyFont="1" applyBorder="1" applyAlignment="1">
      <alignment horizontal="center" vertical="center"/>
    </xf>
    <xf numFmtId="1" fontId="3" fillId="2" borderId="0" xfId="0" applyNumberFormat="1" applyFont="1" applyFill="1" applyBorder="1" applyAlignment="1">
      <alignment horizontal="center" vertical="center"/>
    </xf>
    <xf numFmtId="1" fontId="12" fillId="5" borderId="14" xfId="0" applyNumberFormat="1" applyFont="1" applyFill="1" applyBorder="1" applyAlignment="1">
      <alignment horizontal="left" vertical="center"/>
    </xf>
    <xf numFmtId="1" fontId="12" fillId="2" borderId="0" xfId="0" applyNumberFormat="1" applyFont="1" applyFill="1" applyBorder="1" applyProtection="1">
      <protection locked="0"/>
    </xf>
    <xf numFmtId="1" fontId="12" fillId="0" borderId="14" xfId="0" applyNumberFormat="1" applyFont="1" applyBorder="1" applyAlignment="1">
      <alignment vertical="center"/>
    </xf>
    <xf numFmtId="1" fontId="3" fillId="0" borderId="14" xfId="0" applyNumberFormat="1" applyFont="1" applyBorder="1"/>
    <xf numFmtId="1" fontId="3" fillId="2" borderId="0" xfId="0" applyNumberFormat="1" applyFont="1" applyFill="1" applyBorder="1"/>
    <xf numFmtId="1" fontId="12" fillId="6" borderId="14" xfId="0" applyNumberFormat="1" applyFont="1" applyFill="1" applyBorder="1" applyAlignment="1">
      <alignment vertical="center"/>
    </xf>
    <xf numFmtId="1" fontId="12" fillId="0" borderId="14" xfId="0" applyNumberFormat="1" applyFont="1" applyFill="1" applyBorder="1" applyAlignment="1">
      <alignment vertical="center"/>
    </xf>
    <xf numFmtId="1" fontId="12" fillId="0" borderId="0" xfId="0" applyNumberFormat="1" applyFont="1" applyFill="1" applyBorder="1" applyProtection="1">
      <protection locked="0"/>
    </xf>
    <xf numFmtId="1" fontId="0" fillId="0" borderId="0" xfId="0" applyNumberFormat="1" applyFill="1"/>
    <xf numFmtId="1" fontId="12" fillId="7" borderId="14" xfId="0" applyNumberFormat="1" applyFont="1" applyFill="1" applyBorder="1" applyAlignment="1">
      <alignment vertical="center"/>
    </xf>
    <xf numFmtId="1" fontId="12" fillId="2" borderId="14" xfId="0" applyNumberFormat="1" applyFont="1" applyFill="1" applyBorder="1" applyAlignment="1">
      <alignment vertical="center"/>
    </xf>
    <xf numFmtId="1" fontId="12" fillId="2" borderId="0" xfId="0" applyNumberFormat="1" applyFont="1" applyFill="1" applyBorder="1"/>
    <xf numFmtId="1" fontId="11" fillId="3" borderId="15" xfId="0" applyNumberFormat="1" applyFont="1" applyFill="1" applyBorder="1"/>
    <xf numFmtId="1" fontId="3" fillId="0" borderId="0" xfId="0" applyNumberFormat="1" applyFont="1"/>
    <xf numFmtId="1" fontId="11" fillId="3" borderId="4" xfId="0" applyNumberFormat="1" applyFont="1" applyFill="1" applyBorder="1"/>
    <xf numFmtId="1" fontId="12" fillId="0" borderId="0" xfId="0" applyNumberFormat="1" applyFont="1"/>
    <xf numFmtId="1" fontId="12" fillId="0" borderId="0" xfId="0" applyNumberFormat="1" applyFont="1" applyFill="1" applyBorder="1"/>
    <xf numFmtId="164" fontId="12" fillId="3" borderId="15" xfId="0" applyNumberFormat="1" applyFont="1" applyFill="1" applyBorder="1"/>
    <xf numFmtId="164" fontId="3" fillId="0" borderId="0" xfId="0" applyNumberFormat="1" applyFont="1"/>
    <xf numFmtId="164" fontId="12" fillId="3" borderId="4" xfId="0" applyNumberFormat="1" applyFont="1" applyFill="1" applyBorder="1"/>
    <xf numFmtId="164" fontId="0" fillId="0" borderId="0" xfId="0" applyNumberFormat="1"/>
    <xf numFmtId="164" fontId="12" fillId="5" borderId="10" xfId="0" applyNumberFormat="1" applyFont="1" applyFill="1" applyBorder="1" applyProtection="1">
      <protection locked="0"/>
    </xf>
    <xf numFmtId="164" fontId="12" fillId="5" borderId="14" xfId="0" applyNumberFormat="1" applyFont="1" applyFill="1" applyBorder="1" applyProtection="1">
      <protection locked="0"/>
    </xf>
    <xf numFmtId="164" fontId="12" fillId="5" borderId="12" xfId="0" applyNumberFormat="1" applyFont="1" applyFill="1" applyBorder="1" applyProtection="1">
      <protection locked="0"/>
    </xf>
    <xf numFmtId="164" fontId="3" fillId="0" borderId="14" xfId="0" applyNumberFormat="1" applyFont="1" applyBorder="1"/>
    <xf numFmtId="164" fontId="3" fillId="0" borderId="10" xfId="0" applyNumberFormat="1" applyFont="1" applyBorder="1"/>
    <xf numFmtId="164" fontId="3" fillId="0" borderId="12" xfId="0" applyNumberFormat="1" applyFont="1" applyBorder="1"/>
    <xf numFmtId="164" fontId="12" fillId="6" borderId="14" xfId="0" applyNumberFormat="1" applyFont="1" applyFill="1" applyBorder="1" applyProtection="1">
      <protection locked="0"/>
    </xf>
    <xf numFmtId="164" fontId="12" fillId="6" borderId="10" xfId="0" applyNumberFormat="1" applyFont="1" applyFill="1" applyBorder="1" applyProtection="1">
      <protection locked="0"/>
    </xf>
    <xf numFmtId="164" fontId="12" fillId="6" borderId="12" xfId="0" applyNumberFormat="1" applyFont="1" applyFill="1" applyBorder="1" applyProtection="1">
      <protection locked="0"/>
    </xf>
    <xf numFmtId="164" fontId="12" fillId="0" borderId="14" xfId="0" applyNumberFormat="1" applyFont="1" applyFill="1" applyBorder="1" applyProtection="1">
      <protection locked="0"/>
    </xf>
    <xf numFmtId="164" fontId="12" fillId="0" borderId="10" xfId="0" applyNumberFormat="1" applyFont="1" applyFill="1" applyBorder="1" applyProtection="1">
      <protection locked="0"/>
    </xf>
    <xf numFmtId="164" fontId="12" fillId="0" borderId="12" xfId="0" applyNumberFormat="1" applyFont="1" applyFill="1" applyBorder="1" applyProtection="1">
      <protection locked="0"/>
    </xf>
    <xf numFmtId="164" fontId="12" fillId="7" borderId="14" xfId="0" applyNumberFormat="1" applyFont="1" applyFill="1" applyBorder="1" applyProtection="1">
      <protection locked="0"/>
    </xf>
    <xf numFmtId="164" fontId="12" fillId="7" borderId="10" xfId="0" applyNumberFormat="1" applyFont="1" applyFill="1" applyBorder="1" applyProtection="1">
      <protection locked="0"/>
    </xf>
    <xf numFmtId="164" fontId="12" fillId="7" borderId="12" xfId="0" applyNumberFormat="1" applyFont="1" applyFill="1" applyBorder="1" applyProtection="1">
      <protection locked="0"/>
    </xf>
    <xf numFmtId="164" fontId="12" fillId="2" borderId="14" xfId="0" applyNumberFormat="1" applyFont="1" applyFill="1" applyBorder="1"/>
    <xf numFmtId="164" fontId="12" fillId="2" borderId="10" xfId="0" applyNumberFormat="1" applyFont="1" applyFill="1" applyBorder="1"/>
    <xf numFmtId="164" fontId="12" fillId="2" borderId="12" xfId="0" applyNumberFormat="1" applyFont="1" applyFill="1" applyBorder="1"/>
    <xf numFmtId="1" fontId="11" fillId="4" borderId="4" xfId="0" applyNumberFormat="1" applyFont="1" applyFill="1" applyBorder="1" applyAlignment="1">
      <alignment horizontal="center" vertical="top"/>
    </xf>
    <xf numFmtId="164" fontId="11" fillId="2" borderId="4" xfId="1" applyNumberFormat="1" applyFont="1" applyFill="1" applyBorder="1" applyAlignment="1" applyProtection="1">
      <alignment horizontal="center" vertical="center" wrapText="1"/>
    </xf>
    <xf numFmtId="1" fontId="15" fillId="0" borderId="0" xfId="0" applyNumberFormat="1" applyFont="1"/>
    <xf numFmtId="1" fontId="16" fillId="0" borderId="0" xfId="0" applyNumberFormat="1" applyFont="1" applyFill="1" applyBorder="1"/>
    <xf numFmtId="9" fontId="15" fillId="0" borderId="0" xfId="2" applyFont="1"/>
    <xf numFmtId="1" fontId="17" fillId="0" borderId="7" xfId="0" applyNumberFormat="1" applyFont="1" applyBorder="1" applyAlignment="1">
      <alignment horizontal="left" vertical="top" wrapText="1"/>
    </xf>
    <xf numFmtId="1" fontId="17" fillId="0" borderId="4" xfId="0" applyNumberFormat="1" applyFont="1" applyBorder="1" applyAlignment="1">
      <alignment horizontal="left" vertical="top" wrapText="1"/>
    </xf>
    <xf numFmtId="1" fontId="0" fillId="0" borderId="4" xfId="0" applyNumberFormat="1" applyBorder="1" applyAlignment="1">
      <alignment horizontal="left" vertical="top" wrapText="1"/>
    </xf>
    <xf numFmtId="1" fontId="14" fillId="0" borderId="4" xfId="0" applyNumberFormat="1" applyFont="1" applyBorder="1" applyAlignment="1">
      <alignment horizontal="left" vertical="center"/>
    </xf>
    <xf numFmtId="1" fontId="17" fillId="0" borderId="6" xfId="0" applyNumberFormat="1" applyFont="1" applyBorder="1" applyAlignment="1">
      <alignment vertical="top"/>
    </xf>
    <xf numFmtId="1" fontId="20" fillId="0" borderId="0" xfId="0" applyNumberFormat="1" applyFont="1"/>
    <xf numFmtId="49" fontId="17" fillId="0" borderId="21" xfId="0" applyNumberFormat="1" applyFont="1" applyBorder="1"/>
    <xf numFmtId="49" fontId="17" fillId="0" borderId="22" xfId="0" applyNumberFormat="1" applyFont="1" applyBorder="1"/>
    <xf numFmtId="49" fontId="17" fillId="0" borderId="24" xfId="0" applyNumberFormat="1" applyFont="1" applyBorder="1"/>
    <xf numFmtId="49" fontId="17" fillId="0" borderId="25" xfId="0" applyNumberFormat="1" applyFont="1" applyBorder="1"/>
    <xf numFmtId="1" fontId="14" fillId="0" borderId="16" xfId="0" applyNumberFormat="1" applyFont="1" applyBorder="1" applyAlignment="1">
      <alignment vertical="center"/>
    </xf>
    <xf numFmtId="1" fontId="0" fillId="0" borderId="4" xfId="0" applyNumberFormat="1" applyBorder="1" applyAlignment="1">
      <alignment horizontal="left" vertical="center"/>
    </xf>
    <xf numFmtId="9" fontId="19" fillId="0" borderId="17" xfId="2" applyFont="1" applyBorder="1" applyAlignment="1">
      <alignment horizontal="center"/>
    </xf>
    <xf numFmtId="1" fontId="19" fillId="0" borderId="5" xfId="0" applyNumberFormat="1" applyFont="1" applyBorder="1" applyAlignment="1">
      <alignment horizontal="center"/>
    </xf>
    <xf numFmtId="9" fontId="19" fillId="0" borderId="5" xfId="2" applyFont="1" applyBorder="1" applyAlignment="1">
      <alignment horizontal="center"/>
    </xf>
    <xf numFmtId="1" fontId="19" fillId="0" borderId="19" xfId="0" applyNumberFormat="1" applyFont="1" applyBorder="1" applyAlignment="1">
      <alignment horizontal="center"/>
    </xf>
    <xf numFmtId="1" fontId="19" fillId="0" borderId="17" xfId="0" applyNumberFormat="1" applyFont="1" applyBorder="1" applyAlignment="1">
      <alignment horizontal="center"/>
    </xf>
    <xf numFmtId="0" fontId="9" fillId="2" borderId="0" xfId="0" applyFont="1" applyFill="1" applyBorder="1" applyAlignment="1">
      <alignment vertical="top" wrapText="1"/>
    </xf>
    <xf numFmtId="1" fontId="17" fillId="0" borderId="0" xfId="0" applyNumberFormat="1" applyFont="1"/>
    <xf numFmtId="165" fontId="17" fillId="0" borderId="17" xfId="1" applyNumberFormat="1" applyFont="1" applyBorder="1"/>
    <xf numFmtId="165" fontId="17" fillId="0" borderId="5" xfId="1" applyNumberFormat="1" applyFont="1" applyBorder="1"/>
    <xf numFmtId="49" fontId="17" fillId="0" borderId="0" xfId="0" applyNumberFormat="1" applyFont="1" applyBorder="1"/>
    <xf numFmtId="165" fontId="17" fillId="0" borderId="0" xfId="1" applyNumberFormat="1" applyFont="1" applyBorder="1"/>
    <xf numFmtId="1" fontId="19" fillId="0" borderId="0" xfId="0" applyNumberFormat="1" applyFont="1" applyBorder="1" applyAlignment="1">
      <alignment horizontal="center"/>
    </xf>
    <xf numFmtId="9" fontId="19" fillId="0" borderId="0" xfId="2" applyFont="1" applyBorder="1" applyAlignment="1">
      <alignment horizontal="center"/>
    </xf>
    <xf numFmtId="1" fontId="0" fillId="0" borderId="7" xfId="0" applyNumberFormat="1" applyBorder="1" applyAlignment="1">
      <alignment horizontal="left" vertical="center"/>
    </xf>
    <xf numFmtId="1" fontId="17" fillId="0" borderId="6" xfId="0" applyNumberFormat="1" applyFont="1" applyBorder="1" applyAlignment="1">
      <alignment vertical="top" wrapText="1"/>
    </xf>
    <xf numFmtId="9" fontId="19" fillId="2" borderId="0" xfId="2" applyFont="1" applyFill="1" applyBorder="1" applyAlignment="1">
      <alignment horizontal="center" vertical="center"/>
    </xf>
    <xf numFmtId="1" fontId="11" fillId="4" borderId="6" xfId="0" applyNumberFormat="1" applyFont="1" applyFill="1" applyBorder="1" applyAlignment="1">
      <alignment horizontal="center" vertical="top" wrapText="1"/>
    </xf>
    <xf numFmtId="1" fontId="11" fillId="4" borderId="7" xfId="0" applyNumberFormat="1" applyFont="1" applyFill="1" applyBorder="1" applyAlignment="1">
      <alignment horizontal="center" vertical="top" wrapText="1"/>
    </xf>
    <xf numFmtId="1" fontId="11" fillId="4" borderId="8" xfId="0" applyNumberFormat="1" applyFont="1" applyFill="1" applyBorder="1" applyAlignment="1">
      <alignment horizontal="center" vertical="top" wrapText="1"/>
    </xf>
    <xf numFmtId="1" fontId="12" fillId="2" borderId="6" xfId="0" applyNumberFormat="1" applyFont="1" applyFill="1" applyBorder="1" applyAlignment="1">
      <alignment horizontal="left" vertical="top" wrapText="1"/>
    </xf>
    <xf numFmtId="1" fontId="12" fillId="2" borderId="7" xfId="0" applyNumberFormat="1" applyFont="1" applyFill="1" applyBorder="1" applyAlignment="1">
      <alignment horizontal="left" vertical="top" wrapText="1"/>
    </xf>
    <xf numFmtId="1" fontId="3" fillId="0" borderId="0" xfId="0" applyNumberFormat="1" applyFont="1" applyAlignment="1">
      <alignment horizontal="left" wrapText="1"/>
    </xf>
    <xf numFmtId="1" fontId="3" fillId="0" borderId="0" xfId="0" applyNumberFormat="1" applyFont="1" applyAlignment="1">
      <alignment horizontal="left" vertical="top" wrapText="1"/>
    </xf>
    <xf numFmtId="9" fontId="18" fillId="8" borderId="6" xfId="2" applyFont="1" applyFill="1" applyBorder="1" applyAlignment="1">
      <alignment horizontal="center" vertical="center" wrapText="1"/>
    </xf>
    <xf numFmtId="9" fontId="18" fillId="8" borderId="7" xfId="2" applyFont="1" applyFill="1" applyBorder="1" applyAlignment="1">
      <alignment horizontal="center" vertical="center" wrapText="1"/>
    </xf>
    <xf numFmtId="9" fontId="18" fillId="8" borderId="8" xfId="2" applyFont="1" applyFill="1" applyBorder="1" applyAlignment="1">
      <alignment horizontal="center" vertical="center" wrapText="1"/>
    </xf>
    <xf numFmtId="1" fontId="12" fillId="0" borderId="7" xfId="0" applyNumberFormat="1" applyFont="1" applyBorder="1" applyAlignment="1">
      <alignment horizontal="left" vertical="center" wrapText="1"/>
    </xf>
    <xf numFmtId="1" fontId="12" fillId="0" borderId="8" xfId="0" applyNumberFormat="1" applyFont="1" applyBorder="1" applyAlignment="1">
      <alignment horizontal="left" vertical="center" wrapText="1"/>
    </xf>
    <xf numFmtId="1" fontId="12" fillId="0" borderId="6" xfId="0" applyNumberFormat="1" applyFont="1" applyBorder="1" applyAlignment="1">
      <alignment horizontal="left" vertical="top" wrapText="1"/>
    </xf>
    <xf numFmtId="1" fontId="12" fillId="0" borderId="7" xfId="0" applyNumberFormat="1" applyFont="1" applyBorder="1" applyAlignment="1">
      <alignment horizontal="left" vertical="top" wrapText="1"/>
    </xf>
    <xf numFmtId="1" fontId="12" fillId="0" borderId="8" xfId="0" applyNumberFormat="1" applyFont="1" applyBorder="1" applyAlignment="1">
      <alignment horizontal="left" vertical="top" wrapText="1"/>
    </xf>
    <xf numFmtId="1" fontId="15" fillId="0" borderId="0" xfId="0" applyNumberFormat="1" applyFont="1" applyAlignment="1">
      <alignment horizontal="center"/>
    </xf>
    <xf numFmtId="9" fontId="19" fillId="2" borderId="26" xfId="2" applyFont="1" applyFill="1" applyBorder="1" applyAlignment="1">
      <alignment horizontal="center" vertical="center"/>
    </xf>
    <xf numFmtId="9" fontId="19" fillId="2" borderId="2" xfId="2" applyFont="1" applyFill="1" applyBorder="1" applyAlignment="1">
      <alignment horizontal="center" vertical="center"/>
    </xf>
    <xf numFmtId="9" fontId="19" fillId="2" borderId="27" xfId="2" applyFont="1" applyFill="1" applyBorder="1" applyAlignment="1">
      <alignment horizontal="center" vertical="center"/>
    </xf>
    <xf numFmtId="9" fontId="19" fillId="2" borderId="18" xfId="2" applyFont="1" applyFill="1" applyBorder="1" applyAlignment="1">
      <alignment horizontal="center" vertical="center"/>
    </xf>
    <xf numFmtId="9" fontId="19" fillId="2" borderId="23" xfId="2" applyFont="1" applyFill="1" applyBorder="1" applyAlignment="1">
      <alignment horizontal="center" vertical="center"/>
    </xf>
    <xf numFmtId="9" fontId="19" fillId="2" borderId="20" xfId="2" applyFont="1" applyFill="1" applyBorder="1" applyAlignment="1">
      <alignment horizontal="center" vertical="center"/>
    </xf>
    <xf numFmtId="1" fontId="17" fillId="0" borderId="0" xfId="0" applyNumberFormat="1" applyFont="1" applyAlignment="1">
      <alignment horizontal="left" vertical="top" wrapText="1"/>
    </xf>
  </cellXfs>
  <cellStyles count="3">
    <cellStyle name="Procent" xfId="2" builtinId="5"/>
    <cellStyle name="Standaard" xfId="0" builtinId="0"/>
    <cellStyle name="Valuta" xfId="1" builtinId="4"/>
  </cellStyles>
  <dxfs count="0"/>
  <tableStyles count="0" defaultTableStyle="TableStyleMedium9" defaultPivotStyle="PivotStyleLight16"/>
  <colors>
    <mruColors>
      <color rgb="FFFFFFCC"/>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11" Type="http://schemas.openxmlformats.org/officeDocument/2006/relationships/customXml" Target="../customXml/item4.xml"/><Relationship Id="rId5" Type="http://schemas.openxmlformats.org/officeDocument/2006/relationships/styles" Target="styles.xml"/><Relationship Id="rId10" Type="http://schemas.openxmlformats.org/officeDocument/2006/relationships/customXml" Target="../customXml/item3.xml"/><Relationship Id="rId4" Type="http://schemas.openxmlformats.org/officeDocument/2006/relationships/theme" Target="theme/theme1.xml"/><Relationship Id="rId9" Type="http://schemas.openxmlformats.org/officeDocument/2006/relationships/customXml" Target="../customXml/item2.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theme/theme1.xml><?xml version="1.0" encoding="utf-8"?>
<a:theme xmlns:a="http://schemas.openxmlformats.org/drawingml/2006/main" name="Office-thema">
  <a:themeElements>
    <a:clrScheme name="Kantoor">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Kantoor">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Kantoor">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dimension ref="A1:A21"/>
  <sheetViews>
    <sheetView topLeftCell="A3" zoomScale="85" zoomScaleNormal="85" zoomScalePageLayoutView="85" workbookViewId="0">
      <selection activeCell="A15" sqref="A15"/>
    </sheetView>
  </sheetViews>
  <sheetFormatPr defaultColWidth="9.140625" defaultRowHeight="15"/>
  <cols>
    <col min="1" max="1" width="102.42578125" style="1" bestFit="1" customWidth="1"/>
    <col min="2" max="16384" width="9.140625" style="1"/>
  </cols>
  <sheetData>
    <row r="1" spans="1:1" ht="32.25" thickBot="1">
      <c r="A1" s="11" t="s">
        <v>16</v>
      </c>
    </row>
    <row r="2" spans="1:1">
      <c r="A2" s="2"/>
    </row>
    <row r="3" spans="1:1" s="2" customFormat="1" ht="12.75"/>
    <row r="4" spans="1:1" s="2" customFormat="1" ht="12.75">
      <c r="A4" s="3" t="s">
        <v>0</v>
      </c>
    </row>
    <row r="5" spans="1:1" s="2" customFormat="1" ht="12.75">
      <c r="A5" s="3"/>
    </row>
    <row r="6" spans="1:1" s="2" customFormat="1" ht="12.75">
      <c r="A6" s="4" t="s">
        <v>4</v>
      </c>
    </row>
    <row r="7" spans="1:1" s="2" customFormat="1" ht="25.5">
      <c r="A7" s="12" t="s">
        <v>6</v>
      </c>
    </row>
    <row r="8" spans="1:1" s="2" customFormat="1" ht="31.5" customHeight="1">
      <c r="A8" s="12" t="s">
        <v>7</v>
      </c>
    </row>
    <row r="9" spans="1:1" s="2" customFormat="1" ht="12.75">
      <c r="A9" s="13" t="s">
        <v>8</v>
      </c>
    </row>
    <row r="10" spans="1:1" s="2" customFormat="1" ht="12.75"/>
    <row r="11" spans="1:1">
      <c r="A11" s="4" t="s">
        <v>5</v>
      </c>
    </row>
    <row r="12" spans="1:1" ht="27" customHeight="1">
      <c r="A12" s="12" t="s">
        <v>11</v>
      </c>
    </row>
    <row r="13" spans="1:1">
      <c r="A13" s="14" t="s">
        <v>42</v>
      </c>
    </row>
    <row r="14" spans="1:1" ht="25.5">
      <c r="A14" s="14" t="s">
        <v>9</v>
      </c>
    </row>
    <row r="15" spans="1:1" ht="25.5">
      <c r="A15" s="14" t="s">
        <v>10</v>
      </c>
    </row>
    <row r="16" spans="1:1" ht="21" customHeight="1">
      <c r="A16" s="87" t="s">
        <v>38</v>
      </c>
    </row>
    <row r="17" spans="1:1">
      <c r="A17" s="5"/>
    </row>
    <row r="18" spans="1:1" s="6" customFormat="1" ht="33.75">
      <c r="A18" s="7" t="s">
        <v>1</v>
      </c>
    </row>
    <row r="19" spans="1:1" s="6" customFormat="1" ht="11.25">
      <c r="A19" s="8" t="s">
        <v>2</v>
      </c>
    </row>
    <row r="20" spans="1:1" s="6" customFormat="1" ht="11.25">
      <c r="A20" s="9"/>
    </row>
    <row r="21" spans="1:1" s="6" customFormat="1" ht="33.75">
      <c r="A21" s="10" t="s">
        <v>3</v>
      </c>
    </row>
  </sheetData>
  <pageMargins left="0.70866141732283472" right="0.70866141732283472" top="0.74803149606299213" bottom="0.74803149606299213" header="0.31496062992125984" footer="0.31496062992125984"/>
  <pageSetup paperSize="9" scale="80" orientation="landscape" horizontalDpi="300" verticalDpi="300" r:id="rId1"/>
  <headerFooter>
    <oddHeader xml:space="preserve">&amp;C&amp;"Arial,Vet"&amp;10Annex &lt;nr&gt; - Prijzenblad Ea &lt;naam aanbesteding&gt; </oddHeader>
    <oddFooter>&amp;C&amp;P van &amp;N</oddFooter>
  </headerFooter>
</worksheet>
</file>

<file path=xl/worksheets/sheet2.xml><?xml version="1.0" encoding="utf-8"?>
<worksheet xmlns="http://schemas.openxmlformats.org/spreadsheetml/2006/main" xmlns:r="http://schemas.openxmlformats.org/officeDocument/2006/relationships">
  <dimension ref="B1:K27"/>
  <sheetViews>
    <sheetView showGridLines="0" topLeftCell="A4" zoomScale="110" zoomScaleNormal="110" zoomScalePageLayoutView="90" workbookViewId="0">
      <selection activeCell="B9" sqref="B9"/>
    </sheetView>
  </sheetViews>
  <sheetFormatPr defaultColWidth="8.85546875" defaultRowHeight="15"/>
  <cols>
    <col min="1" max="1" width="2.7109375" style="17" customWidth="1"/>
    <col min="2" max="2" width="36.42578125" style="17" customWidth="1"/>
    <col min="3" max="3" width="10.85546875" style="17" customWidth="1"/>
    <col min="4" max="4" width="10.7109375" style="17" customWidth="1"/>
    <col min="5" max="5" width="10.42578125" style="17" customWidth="1"/>
    <col min="6" max="6" width="10.5703125" style="17" customWidth="1"/>
    <col min="7" max="7" width="10.42578125" style="17" customWidth="1"/>
    <col min="8" max="8" width="7.7109375" style="17" customWidth="1"/>
    <col min="9" max="9" width="9.140625" style="17" customWidth="1"/>
    <col min="10" max="10" width="2" style="17" customWidth="1"/>
    <col min="11" max="11" width="18" style="17" customWidth="1"/>
    <col min="12" max="16384" width="8.85546875" style="17"/>
  </cols>
  <sheetData>
    <row r="1" spans="2:11" ht="21">
      <c r="B1" s="15" t="s">
        <v>23</v>
      </c>
      <c r="C1" s="16"/>
      <c r="D1" s="16"/>
      <c r="E1" s="16"/>
    </row>
    <row r="2" spans="2:11" ht="7.5" customHeight="1" thickBot="1">
      <c r="B2" s="16"/>
      <c r="C2" s="16"/>
      <c r="D2" s="18"/>
      <c r="E2" s="19"/>
    </row>
    <row r="3" spans="2:11" ht="15.75" thickBot="1">
      <c r="B3" s="20" t="s">
        <v>12</v>
      </c>
      <c r="C3" s="98" t="s">
        <v>13</v>
      </c>
      <c r="D3" s="99"/>
      <c r="E3" s="99"/>
      <c r="F3" s="99"/>
      <c r="G3" s="99"/>
      <c r="H3" s="99"/>
      <c r="I3" s="99"/>
      <c r="J3" s="100"/>
      <c r="K3" s="65" t="s">
        <v>44</v>
      </c>
    </row>
    <row r="4" spans="2:11" ht="131.25" customHeight="1" thickBot="1">
      <c r="B4" s="73" t="s">
        <v>22</v>
      </c>
      <c r="C4" s="101" t="s">
        <v>43</v>
      </c>
      <c r="D4" s="102"/>
      <c r="E4" s="102"/>
      <c r="F4" s="102"/>
      <c r="G4" s="102"/>
      <c r="H4" s="102"/>
      <c r="I4" s="102"/>
      <c r="J4" s="102"/>
      <c r="K4" s="66">
        <f>+C19</f>
        <v>0</v>
      </c>
    </row>
    <row r="5" spans="2:11" ht="15" customHeight="1" thickBot="1"/>
    <row r="6" spans="2:11">
      <c r="B6" s="21" t="s">
        <v>45</v>
      </c>
      <c r="C6" s="22">
        <v>2015</v>
      </c>
      <c r="D6" s="23">
        <v>2016</v>
      </c>
      <c r="E6" s="22">
        <v>2017</v>
      </c>
      <c r="F6" s="24">
        <v>2018</v>
      </c>
      <c r="G6" s="22">
        <v>2019</v>
      </c>
      <c r="H6" s="25"/>
      <c r="I6" s="25"/>
      <c r="J6" s="25"/>
      <c r="K6" s="25"/>
    </row>
    <row r="7" spans="2:11">
      <c r="B7" s="26" t="s">
        <v>18</v>
      </c>
      <c r="C7" s="47" t="s">
        <v>14</v>
      </c>
      <c r="D7" s="47" t="s">
        <v>14</v>
      </c>
      <c r="E7" s="48" t="s">
        <v>14</v>
      </c>
      <c r="F7" s="49" t="s">
        <v>14</v>
      </c>
      <c r="G7" s="48" t="s">
        <v>14</v>
      </c>
      <c r="H7" s="27"/>
      <c r="I7" s="27"/>
      <c r="J7" s="27"/>
      <c r="K7" s="27"/>
    </row>
    <row r="8" spans="2:11" ht="11.25" customHeight="1">
      <c r="B8" s="28"/>
      <c r="C8" s="50"/>
      <c r="D8" s="51"/>
      <c r="E8" s="50"/>
      <c r="F8" s="52"/>
      <c r="G8" s="50"/>
      <c r="H8" s="30"/>
      <c r="I8" s="30"/>
      <c r="J8" s="30"/>
      <c r="K8" s="30"/>
    </row>
    <row r="9" spans="2:11">
      <c r="B9" s="31" t="s">
        <v>58</v>
      </c>
      <c r="C9" s="53" t="s">
        <v>14</v>
      </c>
      <c r="D9" s="54" t="s">
        <v>14</v>
      </c>
      <c r="E9" s="53" t="s">
        <v>14</v>
      </c>
      <c r="F9" s="55" t="s">
        <v>14</v>
      </c>
      <c r="G9" s="53" t="s">
        <v>14</v>
      </c>
      <c r="H9" s="27"/>
      <c r="I9" s="27"/>
      <c r="J9" s="27"/>
      <c r="K9" s="27"/>
    </row>
    <row r="10" spans="2:11" ht="11.25" customHeight="1">
      <c r="B10" s="29"/>
      <c r="C10" s="50"/>
      <c r="D10" s="51"/>
      <c r="E10" s="50"/>
      <c r="F10" s="52"/>
      <c r="G10" s="50"/>
      <c r="H10" s="30"/>
      <c r="I10" s="30"/>
      <c r="J10" s="30"/>
      <c r="K10" s="30"/>
    </row>
    <row r="11" spans="2:11">
      <c r="B11" s="26" t="s">
        <v>20</v>
      </c>
      <c r="C11" s="48" t="s">
        <v>14</v>
      </c>
      <c r="D11" s="47" t="s">
        <v>14</v>
      </c>
      <c r="E11" s="48" t="s">
        <v>14</v>
      </c>
      <c r="F11" s="49" t="s">
        <v>14</v>
      </c>
      <c r="G11" s="48" t="s">
        <v>14</v>
      </c>
      <c r="H11" s="27"/>
      <c r="I11" s="27"/>
      <c r="J11" s="27"/>
      <c r="K11" s="27"/>
    </row>
    <row r="12" spans="2:11" s="34" customFormat="1">
      <c r="B12" s="32"/>
      <c r="C12" s="56"/>
      <c r="D12" s="57"/>
      <c r="E12" s="56"/>
      <c r="F12" s="58"/>
      <c r="G12" s="56"/>
      <c r="H12" s="33"/>
      <c r="I12" s="33"/>
      <c r="J12" s="33"/>
      <c r="K12" s="33"/>
    </row>
    <row r="13" spans="2:11">
      <c r="B13" s="31" t="s">
        <v>21</v>
      </c>
      <c r="C13" s="53" t="s">
        <v>14</v>
      </c>
      <c r="D13" s="54" t="s">
        <v>14</v>
      </c>
      <c r="E13" s="53" t="s">
        <v>14</v>
      </c>
      <c r="F13" s="55" t="s">
        <v>14</v>
      </c>
      <c r="G13" s="53" t="s">
        <v>14</v>
      </c>
      <c r="H13" s="27"/>
      <c r="I13" s="27"/>
      <c r="J13" s="27"/>
      <c r="K13" s="27"/>
    </row>
    <row r="14" spans="2:11" s="34" customFormat="1">
      <c r="B14" s="32"/>
      <c r="C14" s="56"/>
      <c r="D14" s="57"/>
      <c r="E14" s="56"/>
      <c r="F14" s="58"/>
      <c r="G14" s="56"/>
      <c r="H14" s="33"/>
      <c r="I14" s="33"/>
      <c r="J14" s="33"/>
      <c r="K14" s="33"/>
    </row>
    <row r="15" spans="2:11">
      <c r="B15" s="35" t="s">
        <v>17</v>
      </c>
      <c r="C15" s="59" t="s">
        <v>14</v>
      </c>
      <c r="D15" s="60" t="s">
        <v>14</v>
      </c>
      <c r="E15" s="59" t="s">
        <v>14</v>
      </c>
      <c r="F15" s="61" t="s">
        <v>14</v>
      </c>
      <c r="G15" s="59" t="s">
        <v>14</v>
      </c>
      <c r="H15" s="27"/>
      <c r="I15" s="27"/>
      <c r="J15" s="27"/>
      <c r="K15" s="27"/>
    </row>
    <row r="16" spans="2:11" ht="11.25" customHeight="1">
      <c r="B16" s="36"/>
      <c r="C16" s="62"/>
      <c r="D16" s="63"/>
      <c r="E16" s="62"/>
      <c r="F16" s="64"/>
      <c r="G16" s="62"/>
      <c r="H16" s="37"/>
      <c r="I16" s="37"/>
      <c r="J16" s="37"/>
      <c r="K16" s="37"/>
    </row>
    <row r="17" spans="2:11" ht="15.75" thickBot="1">
      <c r="B17" s="38" t="s">
        <v>19</v>
      </c>
      <c r="C17" s="43">
        <f>SUM(C7:C15)</f>
        <v>0</v>
      </c>
      <c r="D17" s="43">
        <f t="shared" ref="D17:G17" si="0">SUM(D7:D15)</f>
        <v>0</v>
      </c>
      <c r="E17" s="43">
        <f t="shared" si="0"/>
        <v>0</v>
      </c>
      <c r="F17" s="43">
        <f t="shared" si="0"/>
        <v>0</v>
      </c>
      <c r="G17" s="43">
        <f t="shared" si="0"/>
        <v>0</v>
      </c>
      <c r="H17" s="37"/>
      <c r="I17" s="37"/>
      <c r="J17" s="37"/>
      <c r="K17" s="37"/>
    </row>
    <row r="18" spans="2:11" ht="6.75" customHeight="1" thickBot="1">
      <c r="B18" s="39"/>
      <c r="C18" s="44"/>
      <c r="D18" s="44"/>
      <c r="E18" s="44"/>
      <c r="F18" s="44"/>
      <c r="G18" s="44"/>
      <c r="H18" s="39"/>
      <c r="I18" s="39"/>
      <c r="J18" s="39"/>
      <c r="K18" s="39"/>
    </row>
    <row r="19" spans="2:11" ht="15.75" thickBot="1">
      <c r="B19" s="40" t="s">
        <v>44</v>
      </c>
      <c r="C19" s="45">
        <f>SUM(C17:K17)</f>
        <v>0</v>
      </c>
      <c r="D19" s="46"/>
      <c r="E19" s="46"/>
      <c r="F19" s="46"/>
      <c r="G19" s="46"/>
    </row>
    <row r="20" spans="2:11" ht="15.75" thickBot="1">
      <c r="B20" s="40" t="s">
        <v>54</v>
      </c>
      <c r="C20" s="45">
        <f>SUM(C19/5)</f>
        <v>0</v>
      </c>
      <c r="D20" s="46"/>
      <c r="E20" s="46"/>
      <c r="F20" s="46"/>
      <c r="G20" s="46"/>
    </row>
    <row r="21" spans="2:11">
      <c r="B21" s="39" t="s">
        <v>46</v>
      </c>
    </row>
    <row r="22" spans="2:11">
      <c r="B22" s="41" t="s">
        <v>47</v>
      </c>
    </row>
    <row r="23" spans="2:11">
      <c r="B23" s="42" t="s">
        <v>48</v>
      </c>
    </row>
    <row r="24" spans="2:11">
      <c r="B24" s="103" t="s">
        <v>49</v>
      </c>
      <c r="C24" s="103"/>
      <c r="D24" s="103"/>
      <c r="E24" s="103"/>
      <c r="F24" s="103"/>
      <c r="G24" s="103"/>
      <c r="H24" s="103"/>
      <c r="I24" s="103"/>
      <c r="J24" s="39"/>
      <c r="K24" s="39"/>
    </row>
    <row r="25" spans="2:11" ht="27" customHeight="1">
      <c r="B25" s="103"/>
      <c r="C25" s="103"/>
      <c r="D25" s="103"/>
      <c r="E25" s="103"/>
      <c r="F25" s="103"/>
      <c r="G25" s="103"/>
      <c r="H25" s="103"/>
      <c r="I25" s="103"/>
    </row>
    <row r="26" spans="2:11">
      <c r="B26" s="104" t="s">
        <v>50</v>
      </c>
      <c r="C26" s="104"/>
      <c r="D26" s="104"/>
      <c r="E26" s="104"/>
      <c r="F26" s="104"/>
      <c r="G26" s="104"/>
    </row>
    <row r="27" spans="2:11">
      <c r="B27" s="104"/>
      <c r="C27" s="104"/>
      <c r="D27" s="104"/>
      <c r="E27" s="104"/>
      <c r="F27" s="104"/>
      <c r="G27" s="104"/>
    </row>
  </sheetData>
  <mergeCells count="4">
    <mergeCell ref="C3:J3"/>
    <mergeCell ref="C4:J4"/>
    <mergeCell ref="B24:I25"/>
    <mergeCell ref="B26:G27"/>
  </mergeCells>
  <pageMargins left="0.7" right="0.7" top="1.2384259259259258" bottom="0.75" header="0.3" footer="0.3"/>
  <pageSetup paperSize="9" orientation="landscape" r:id="rId1"/>
  <headerFooter>
    <oddHeader>&amp;R&amp;G</oddHeader>
    <oddFooter>&amp;C&amp;8Prijzenblad ‘Administratieve diensten’</oddFooter>
  </headerFooter>
  <legacyDrawingHF r:id="rId2"/>
</worksheet>
</file>

<file path=xl/worksheets/sheet3.xml><?xml version="1.0" encoding="utf-8"?>
<worksheet xmlns="http://schemas.openxmlformats.org/spreadsheetml/2006/main" xmlns:r="http://schemas.openxmlformats.org/officeDocument/2006/relationships">
  <dimension ref="B1:K38"/>
  <sheetViews>
    <sheetView showGridLines="0" tabSelected="1" topLeftCell="A6" zoomScaleNormal="100" workbookViewId="0">
      <selection activeCell="E14" sqref="E14"/>
    </sheetView>
  </sheetViews>
  <sheetFormatPr defaultColWidth="8.85546875" defaultRowHeight="17.45" customHeight="1"/>
  <cols>
    <col min="1" max="1" width="2.7109375" style="17" customWidth="1"/>
    <col min="2" max="8" width="22.5703125" style="17" customWidth="1"/>
    <col min="9" max="9" width="15.28515625" style="17" customWidth="1"/>
    <col min="10" max="16384" width="8.85546875" style="17"/>
  </cols>
  <sheetData>
    <row r="1" spans="2:11" ht="22.5" customHeight="1">
      <c r="B1" s="15" t="s">
        <v>24</v>
      </c>
      <c r="C1" s="15"/>
      <c r="D1" s="15"/>
      <c r="E1" s="16"/>
    </row>
    <row r="2" spans="2:11" ht="17.45" customHeight="1" thickBot="1">
      <c r="B2" s="16"/>
      <c r="C2" s="16"/>
      <c r="D2" s="16"/>
      <c r="E2" s="16"/>
    </row>
    <row r="3" spans="2:11" ht="17.45" customHeight="1" thickBot="1">
      <c r="B3" s="20" t="s">
        <v>12</v>
      </c>
      <c r="C3" s="20"/>
      <c r="D3" s="98"/>
      <c r="E3" s="99"/>
      <c r="F3" s="99"/>
      <c r="G3" s="99"/>
      <c r="H3" s="100"/>
    </row>
    <row r="4" spans="2:11" ht="105.75" customHeight="1" thickBot="1">
      <c r="B4" s="80" t="s">
        <v>25</v>
      </c>
      <c r="C4" s="110" t="s">
        <v>62</v>
      </c>
      <c r="D4" s="111"/>
      <c r="E4" s="111"/>
      <c r="F4" s="111"/>
      <c r="G4" s="111"/>
      <c r="H4" s="112"/>
    </row>
    <row r="5" spans="2:11" ht="34.5" customHeight="1" thickBot="1">
      <c r="B5" s="81" t="s">
        <v>33</v>
      </c>
      <c r="C5" s="95"/>
      <c r="D5" s="108" t="s">
        <v>52</v>
      </c>
      <c r="E5" s="109"/>
      <c r="F5" s="105"/>
      <c r="G5" s="106"/>
      <c r="H5" s="107"/>
    </row>
    <row r="6" spans="2:11" ht="34.5" customHeight="1" thickBot="1">
      <c r="B6" s="81" t="s">
        <v>34</v>
      </c>
      <c r="C6" s="95"/>
      <c r="D6" s="108" t="s">
        <v>53</v>
      </c>
      <c r="E6" s="109"/>
      <c r="F6" s="105"/>
      <c r="G6" s="106"/>
      <c r="H6" s="107"/>
    </row>
    <row r="7" spans="2:11" ht="17.45" customHeight="1">
      <c r="B7" s="41" t="s">
        <v>15</v>
      </c>
      <c r="C7" s="41"/>
      <c r="D7" s="41"/>
    </row>
    <row r="8" spans="2:11" ht="17.45" customHeight="1">
      <c r="B8" s="41" t="s">
        <v>37</v>
      </c>
      <c r="C8" s="41"/>
      <c r="D8" s="41"/>
    </row>
    <row r="9" spans="2:11" ht="17.45" customHeight="1">
      <c r="B9" s="41" t="s">
        <v>61</v>
      </c>
      <c r="C9" s="41"/>
      <c r="D9" s="41"/>
    </row>
    <row r="10" spans="2:11" ht="17.45" customHeight="1">
      <c r="B10" s="41" t="s">
        <v>36</v>
      </c>
      <c r="C10" s="41"/>
      <c r="D10" s="41"/>
    </row>
    <row r="11" spans="2:11" ht="17.45" customHeight="1">
      <c r="D11" s="67"/>
      <c r="E11" s="67"/>
      <c r="F11" s="67"/>
      <c r="G11" s="67"/>
      <c r="H11" s="67"/>
      <c r="I11" s="67"/>
      <c r="J11" s="67"/>
      <c r="K11" s="67"/>
    </row>
    <row r="12" spans="2:11" ht="17.45" customHeight="1" thickBot="1">
      <c r="B12" s="75" t="s">
        <v>51</v>
      </c>
      <c r="C12" s="75"/>
      <c r="D12" s="67"/>
      <c r="E12" s="67"/>
      <c r="F12" s="67"/>
      <c r="G12" s="67"/>
      <c r="H12" s="67"/>
      <c r="I12" s="67"/>
      <c r="J12" s="67"/>
      <c r="K12" s="67"/>
    </row>
    <row r="13" spans="2:11" ht="76.5" customHeight="1" thickBot="1">
      <c r="B13" s="74" t="s">
        <v>32</v>
      </c>
      <c r="C13" s="96" t="s">
        <v>59</v>
      </c>
      <c r="D13" s="71" t="s">
        <v>35</v>
      </c>
      <c r="E13" s="70" t="s">
        <v>56</v>
      </c>
      <c r="F13" s="71" t="s">
        <v>40</v>
      </c>
      <c r="G13" s="70" t="s">
        <v>57</v>
      </c>
      <c r="H13" s="72" t="s">
        <v>41</v>
      </c>
      <c r="I13" s="67"/>
      <c r="J13" s="67"/>
      <c r="K13" s="67"/>
    </row>
    <row r="14" spans="2:11" ht="17.45" customHeight="1" thickBot="1">
      <c r="B14" s="76" t="s">
        <v>27</v>
      </c>
      <c r="C14" s="89">
        <v>350000</v>
      </c>
      <c r="D14" s="89">
        <v>350000</v>
      </c>
      <c r="E14" s="82" t="s">
        <v>26</v>
      </c>
      <c r="F14" s="114">
        <v>0.8</v>
      </c>
      <c r="G14" s="86" t="s">
        <v>26</v>
      </c>
      <c r="H14" s="117">
        <v>0.6</v>
      </c>
      <c r="I14" s="67"/>
      <c r="J14" s="67"/>
      <c r="K14" s="67"/>
    </row>
    <row r="15" spans="2:11" ht="17.45" customHeight="1" thickBot="1">
      <c r="B15" s="77" t="s">
        <v>28</v>
      </c>
      <c r="C15" s="89">
        <v>350000</v>
      </c>
      <c r="D15" s="90">
        <f>C15+((E15*0.8)*D14)</f>
        <v>383600</v>
      </c>
      <c r="E15" s="82">
        <v>0.12</v>
      </c>
      <c r="F15" s="115"/>
      <c r="G15" s="84" t="s">
        <v>26</v>
      </c>
      <c r="H15" s="118"/>
      <c r="I15" s="67"/>
      <c r="J15" s="67"/>
      <c r="K15" s="67"/>
    </row>
    <row r="16" spans="2:11" ht="17.45" customHeight="1" thickBot="1">
      <c r="B16" s="78" t="s">
        <v>29</v>
      </c>
      <c r="C16" s="89">
        <v>350000</v>
      </c>
      <c r="D16" s="90">
        <f>C16-((G16*H14)*D14)</f>
        <v>326900</v>
      </c>
      <c r="E16" s="84"/>
      <c r="F16" s="115"/>
      <c r="G16" s="84">
        <v>0.11</v>
      </c>
      <c r="H16" s="118"/>
      <c r="I16" s="67"/>
      <c r="J16" s="67"/>
      <c r="K16" s="67"/>
    </row>
    <row r="17" spans="2:11" ht="17.45" customHeight="1" thickBot="1">
      <c r="B17" s="77" t="s">
        <v>30</v>
      </c>
      <c r="C17" s="89">
        <v>380000</v>
      </c>
      <c r="D17" s="90">
        <v>380000</v>
      </c>
      <c r="E17" s="83" t="s">
        <v>26</v>
      </c>
      <c r="F17" s="115"/>
      <c r="G17" s="84" t="s">
        <v>26</v>
      </c>
      <c r="H17" s="118"/>
      <c r="I17" s="67"/>
      <c r="J17" s="67"/>
      <c r="K17" s="67"/>
    </row>
    <row r="18" spans="2:11" ht="17.45" customHeight="1" thickBot="1">
      <c r="B18" s="79" t="s">
        <v>31</v>
      </c>
      <c r="C18" s="89">
        <v>350000</v>
      </c>
      <c r="D18" s="90">
        <v>350000</v>
      </c>
      <c r="E18" s="85" t="s">
        <v>26</v>
      </c>
      <c r="F18" s="116"/>
      <c r="G18" s="84" t="s">
        <v>26</v>
      </c>
      <c r="H18" s="119"/>
      <c r="I18" s="67"/>
      <c r="J18" s="67"/>
      <c r="K18" s="67"/>
    </row>
    <row r="19" spans="2:11" ht="17.45" customHeight="1">
      <c r="B19" s="91" t="s">
        <v>55</v>
      </c>
      <c r="C19" s="91"/>
      <c r="D19" s="92"/>
      <c r="E19" s="93"/>
      <c r="F19" s="97"/>
      <c r="G19" s="94"/>
      <c r="H19" s="97"/>
      <c r="I19" s="67"/>
      <c r="J19" s="67"/>
      <c r="K19" s="67"/>
    </row>
    <row r="20" spans="2:11" ht="17.45" customHeight="1">
      <c r="B20" s="88" t="s">
        <v>39</v>
      </c>
      <c r="C20" s="88"/>
      <c r="D20" s="67"/>
      <c r="E20" s="67"/>
      <c r="F20" s="67"/>
      <c r="G20" s="67"/>
      <c r="H20" s="67"/>
      <c r="I20" s="67"/>
      <c r="J20" s="67"/>
      <c r="K20" s="67"/>
    </row>
    <row r="21" spans="2:11" ht="17.45" customHeight="1">
      <c r="B21" s="120" t="s">
        <v>60</v>
      </c>
      <c r="C21" s="120"/>
      <c r="D21" s="120"/>
      <c r="E21" s="120"/>
      <c r="F21" s="120"/>
      <c r="G21" s="120"/>
      <c r="H21" s="120"/>
      <c r="I21" s="67"/>
      <c r="J21" s="67"/>
      <c r="K21" s="67"/>
    </row>
    <row r="22" spans="2:11" ht="77.25" customHeight="1">
      <c r="B22" s="120"/>
      <c r="C22" s="120"/>
      <c r="D22" s="120"/>
      <c r="E22" s="120"/>
      <c r="F22" s="120"/>
      <c r="G22" s="120"/>
      <c r="H22" s="120"/>
      <c r="I22" s="67"/>
      <c r="J22" s="67"/>
      <c r="K22" s="67"/>
    </row>
    <row r="23" spans="2:11" ht="17.45" customHeight="1">
      <c r="B23" s="120"/>
      <c r="C23" s="120"/>
      <c r="D23" s="120"/>
      <c r="E23" s="120"/>
      <c r="F23" s="120"/>
      <c r="G23" s="120"/>
      <c r="H23" s="120"/>
      <c r="I23" s="67"/>
      <c r="J23" s="67"/>
      <c r="K23" s="67"/>
    </row>
    <row r="24" spans="2:11" ht="22.15" customHeight="1">
      <c r="B24" s="120"/>
      <c r="C24" s="120"/>
      <c r="D24" s="120"/>
      <c r="E24" s="120"/>
      <c r="F24" s="120"/>
      <c r="G24" s="120"/>
      <c r="H24" s="120"/>
      <c r="I24" s="67"/>
      <c r="J24" s="67"/>
      <c r="K24" s="67"/>
    </row>
    <row r="25" spans="2:11" ht="26.45" customHeight="1">
      <c r="B25" s="67"/>
      <c r="C25" s="67"/>
      <c r="D25" s="67"/>
      <c r="E25" s="67"/>
      <c r="F25" s="67"/>
      <c r="G25" s="67"/>
      <c r="H25" s="67"/>
      <c r="I25" s="67"/>
      <c r="J25" s="67"/>
      <c r="K25" s="67"/>
    </row>
    <row r="26" spans="2:11" ht="26.45" customHeight="1">
      <c r="B26" s="68"/>
      <c r="C26" s="68"/>
      <c r="D26" s="68"/>
      <c r="E26" s="67"/>
      <c r="F26" s="67"/>
      <c r="G26" s="67"/>
      <c r="H26" s="67"/>
      <c r="I26" s="67"/>
      <c r="J26" s="67"/>
      <c r="K26" s="67"/>
    </row>
    <row r="27" spans="2:11" ht="17.45" customHeight="1">
      <c r="B27" s="67"/>
      <c r="C27" s="67"/>
      <c r="D27" s="67"/>
      <c r="E27" s="67"/>
      <c r="F27" s="67"/>
      <c r="G27" s="67"/>
      <c r="H27" s="67"/>
      <c r="I27" s="67"/>
      <c r="J27" s="67"/>
      <c r="K27" s="67"/>
    </row>
    <row r="28" spans="2:11" ht="17.45" customHeight="1">
      <c r="B28" s="67"/>
      <c r="C28" s="67"/>
      <c r="D28" s="67"/>
      <c r="E28" s="67"/>
      <c r="F28" s="67"/>
      <c r="G28" s="67"/>
      <c r="H28" s="67"/>
      <c r="I28" s="67"/>
      <c r="J28" s="67"/>
      <c r="K28" s="67"/>
    </row>
    <row r="29" spans="2:11" ht="17.45" customHeight="1">
      <c r="B29" s="67"/>
      <c r="C29" s="67"/>
      <c r="D29" s="67"/>
      <c r="E29" s="67"/>
      <c r="F29" s="67"/>
      <c r="G29" s="67"/>
      <c r="H29" s="67"/>
      <c r="I29" s="67"/>
      <c r="J29" s="67"/>
      <c r="K29" s="67"/>
    </row>
    <row r="30" spans="2:11" ht="17.45" customHeight="1">
      <c r="B30" s="67"/>
      <c r="C30" s="67"/>
      <c r="D30" s="67"/>
      <c r="E30" s="67"/>
      <c r="F30" s="67"/>
      <c r="G30" s="67"/>
      <c r="H30" s="67"/>
      <c r="I30" s="69"/>
      <c r="J30" s="69"/>
      <c r="K30" s="67"/>
    </row>
    <row r="31" spans="2:11" ht="17.45" customHeight="1">
      <c r="B31" s="67"/>
      <c r="C31" s="67"/>
      <c r="D31" s="67"/>
      <c r="E31" s="67"/>
      <c r="F31" s="67"/>
      <c r="G31" s="67"/>
      <c r="H31" s="67"/>
      <c r="I31" s="113"/>
      <c r="J31" s="113"/>
      <c r="K31" s="67"/>
    </row>
    <row r="32" spans="2:11" ht="17.45" customHeight="1">
      <c r="B32" s="67"/>
      <c r="C32" s="67"/>
      <c r="D32" s="67"/>
      <c r="E32" s="67"/>
      <c r="F32" s="67"/>
      <c r="G32" s="67"/>
      <c r="H32" s="67"/>
      <c r="I32" s="113"/>
      <c r="J32" s="113"/>
      <c r="K32" s="67"/>
    </row>
    <row r="33" spans="2:11" ht="17.45" customHeight="1">
      <c r="B33" s="67"/>
      <c r="C33" s="67"/>
      <c r="D33" s="67"/>
      <c r="E33" s="67"/>
      <c r="F33" s="67"/>
      <c r="G33" s="67"/>
      <c r="H33" s="67"/>
      <c r="I33" s="67"/>
      <c r="J33" s="67"/>
      <c r="K33" s="67"/>
    </row>
    <row r="34" spans="2:11" ht="17.45" customHeight="1">
      <c r="B34" s="67"/>
      <c r="C34" s="67"/>
      <c r="D34" s="67"/>
      <c r="E34" s="67"/>
      <c r="F34" s="67"/>
      <c r="G34" s="67"/>
      <c r="H34" s="67"/>
      <c r="I34" s="67"/>
      <c r="J34" s="67"/>
      <c r="K34" s="67"/>
    </row>
    <row r="35" spans="2:11" ht="17.45" customHeight="1">
      <c r="B35" s="67"/>
      <c r="C35" s="67"/>
      <c r="D35" s="67"/>
      <c r="E35" s="67"/>
      <c r="F35" s="67"/>
      <c r="G35" s="67"/>
      <c r="H35" s="67"/>
      <c r="I35" s="67"/>
      <c r="J35" s="67"/>
      <c r="K35" s="67"/>
    </row>
    <row r="36" spans="2:11" ht="17.45" customHeight="1">
      <c r="B36" s="67"/>
      <c r="C36" s="67"/>
      <c r="D36" s="67"/>
      <c r="E36" s="67"/>
      <c r="F36" s="67"/>
      <c r="G36" s="67"/>
      <c r="H36" s="67"/>
      <c r="I36" s="113"/>
      <c r="J36" s="67"/>
      <c r="K36" s="67"/>
    </row>
    <row r="37" spans="2:11" ht="17.45" customHeight="1">
      <c r="B37" s="67"/>
      <c r="C37" s="67"/>
      <c r="D37" s="67"/>
      <c r="E37" s="67"/>
      <c r="F37" s="67"/>
      <c r="G37" s="67"/>
      <c r="H37" s="67"/>
      <c r="I37" s="113"/>
      <c r="J37" s="67"/>
      <c r="K37" s="67"/>
    </row>
    <row r="38" spans="2:11" ht="17.45" customHeight="1">
      <c r="B38" s="67"/>
      <c r="C38" s="67"/>
      <c r="D38" s="67"/>
      <c r="E38" s="67"/>
      <c r="F38" s="67"/>
      <c r="G38" s="67"/>
      <c r="H38" s="67"/>
      <c r="I38" s="67"/>
      <c r="J38" s="67"/>
      <c r="K38" s="67"/>
    </row>
  </sheetData>
  <mergeCells count="12">
    <mergeCell ref="I36:I37"/>
    <mergeCell ref="I31:I32"/>
    <mergeCell ref="J31:J32"/>
    <mergeCell ref="F14:F18"/>
    <mergeCell ref="H14:H18"/>
    <mergeCell ref="B21:H24"/>
    <mergeCell ref="D3:H3"/>
    <mergeCell ref="F5:H5"/>
    <mergeCell ref="F6:H6"/>
    <mergeCell ref="D5:E5"/>
    <mergeCell ref="D6:E6"/>
    <mergeCell ref="C4:H4"/>
  </mergeCells>
  <pageMargins left="0.7" right="0.7" top="0.75" bottom="0.75"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LongProperties xmlns="http://schemas.microsoft.com/office/2006/metadata/longProperties">
  <LongProp xmlns="" name="MetaInfo"><![CDATA[72;#vti_contentversionisdirty:BW|false
vti_parserversion:SR|14.0.0.4762
vti_lmt:SW|Wed, 31 Oct 2012 10:36:55 GMT
vti_contenttag:SW|{A8FBCF68-8822-4557-9A47-A0D6475985BF},3,2
_Category:SW|
vti_author:SR|PRO-MEREOR\\aharbers
vti_winfileattribs:SW|00000000
vti_approvallevel:SR|
vti_categories:VW|
vti_foldersubfolderitemcount:IR|0
vti_assignedto:SR|
Keywords:SW|
_Status:SW|
vti_cachedcustomprops:VX|vti_approvallevel vti_categories Subject vti_assignedto Keywords _Status vti_title _Author _Category ContentType _Comments
vti_modifiedby:SR|PRO-MEREOR\\aharbers
vti_docstoreversion:IR|3
vti_metainfoversion:IW|3
ContentTypeId:SW|0x010100C80F7F3B55186049819B236ECA2C441C
vti_ct:SW|Wed, 31 Oct 2012 10:36:55 GMT
vti_lat:SW|Fri, 18 Jan 2013 14:04:04 GMT
ContentType:SW|Document
vti_cachedtitle:SR|Prijzenblad
vti_title:SR|Prijzenblad
_Author:SW|Pro Mereor BV
vti_sourcecontrolmultiuserchkoutby:VR|PRO-MEREOR\\\\aharbers
_Comments:SW|
Subject:SW|
vti_folderitemcount:IR|0
]]></LongProp>
</Long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84705F5B1CAEC54FA1183C806AFC03C3" ma:contentTypeVersion="" ma:contentTypeDescription="Een nieuw document maken." ma:contentTypeScope="" ma:versionID="6b6a50177efebb6773f4b8ce3fa272d6">
  <xsd:schema xmlns:xsd="http://www.w3.org/2001/XMLSchema" xmlns:xs="http://www.w3.org/2001/XMLSchema" xmlns:p="http://schemas.microsoft.com/office/2006/metadata/properties" targetNamespace="http://schemas.microsoft.com/office/2006/metadata/properties" ma:root="true" ma:fieldsID="ad5eb0301eb10bde77930f821fe2e885">
    <xsd:element name="properties">
      <xsd:complexType>
        <xsd:sequence>
          <xsd:element name="documentManagement">
            <xsd:complexType>
              <xsd:all/>
            </xsd:complexType>
          </xsd:element>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4.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90299664-FE9E-416A-B505-5FD2AA5C50D8}">
  <ds:schemaRefs>
    <ds:schemaRef ds:uri="http://schemas.microsoft.com/office/2006/metadata/longProperties"/>
  </ds:schemaRefs>
</ds:datastoreItem>
</file>

<file path=customXml/itemProps2.xml><?xml version="1.0" encoding="utf-8"?>
<ds:datastoreItem xmlns:ds="http://schemas.openxmlformats.org/officeDocument/2006/customXml" ds:itemID="{FBA95D26-435C-4F63-88CA-A20F5064B09C}">
  <ds:schemaRefs>
    <ds:schemaRef ds:uri="http://schemas.microsoft.com/sharepoint/v3/contenttype/forms"/>
  </ds:schemaRefs>
</ds:datastoreItem>
</file>

<file path=customXml/itemProps3.xml><?xml version="1.0" encoding="utf-8"?>
<ds:datastoreItem xmlns:ds="http://schemas.openxmlformats.org/officeDocument/2006/customXml" ds:itemID="{34EE242B-2365-42F4-A1B4-DB73FC61B9D7}">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openxmlformats.org/package/2006/metadata/core-properties"/>
    <ds:schemaRef ds:uri="http://purl.org/dc/elements/1.1/"/>
    <ds:schemaRef ds:uri="http://purl.org/dc/terms/"/>
    <ds:schemaRef ds:uri="http://schemas.microsoft.com/internal/obd"/>
    <ds:schemaRef ds:uri="http://schemas.microsoft.com/office/infopath/2007/PartnerControls"/>
  </ds:schemaRefs>
</ds:datastoreItem>
</file>

<file path=customXml/itemProps4.xml><?xml version="1.0" encoding="utf-8"?>
<ds:datastoreItem xmlns:ds="http://schemas.openxmlformats.org/officeDocument/2006/customXml" ds:itemID="{733E18D2-CC62-4CA9-BD92-4B90F2B4FD0A}">
  <ds:schemaRefs>
    <ds:schemaRef ds:uri="http://schemas.microsoft.com/office/2006/documentManagement/types"/>
    <ds:schemaRef ds:uri="http://purl.org/dc/elements/1.1/"/>
    <ds:schemaRef ds:uri="http://purl.org/dc/terms/"/>
    <ds:schemaRef ds:uri="http://purl.org/dc/dcmitype/"/>
    <ds:schemaRef ds:uri="http://www.w3.org/XML/1998/namespace"/>
    <ds:schemaRef ds:uri="http://schemas.microsoft.com/office/2006/metadata/properties"/>
    <ds:schemaRef ds:uri="http://schemas.openxmlformats.org/package/2006/metadata/core-properties"/>
    <ds:schemaRef ds:uri="http://schemas.microsoft.com/office/infopath/2007/PartnerControl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Werkbladen</vt:lpstr>
      </vt:variant>
      <vt:variant>
        <vt:i4>3</vt:i4>
      </vt:variant>
    </vt:vector>
  </HeadingPairs>
  <TitlesOfParts>
    <vt:vector size="3" baseType="lpstr">
      <vt:lpstr>Handleiding</vt:lpstr>
      <vt:lpstr>Prijswens 1</vt:lpstr>
      <vt:lpstr>Prijswens 2</vt:lpstr>
    </vt:vector>
  </TitlesOfParts>
  <Company>Pro Mereor BV</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Prijzenblad</dc:title>
  <dc:creator>Pro Mereor BV</dc:creator>
  <cp:lastModifiedBy>ejansen</cp:lastModifiedBy>
  <cp:lastPrinted>2009-11-02T10:38:49Z</cp:lastPrinted>
  <dcterms:created xsi:type="dcterms:W3CDTF">2008-11-21T10:07:29Z</dcterms:created>
  <dcterms:modified xsi:type="dcterms:W3CDTF">2014-09-05T08:10:35Z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
    <vt:lpwstr>Document</vt:lpwstr>
  </property>
  <property fmtid="{D5CDD505-2E9C-101B-9397-08002B2CF9AE}" pid="3" name="MetaInfo">
    <vt:lpwstr>72;#vti_contentversionisdirty:BW|false_x000d_
vti_parserversion:SR|14.0.0.4762_x000d_
vti_lmt:SW|Wed, 31 Oct 2012 10:36:55 GMT_x000d_
vti_contenttag:SW|{A8FBCF68-8822-4557-9A47-A0D6475985BF},3,2_x000d_
_Category:SW|_x000d_
vti_author:SR|PRO-MEREOR\\aharbers_x000d_
vti_winfileattribs:SW|0000</vt:lpwstr>
  </property>
  <property fmtid="{D5CDD505-2E9C-101B-9397-08002B2CF9AE}" pid="4" name="Order">
    <vt:lpwstr>7200.00000000000</vt:lpwstr>
  </property>
  <property fmtid="{D5CDD505-2E9C-101B-9397-08002B2CF9AE}" pid="5" name="FSObjType">
    <vt:lpwstr>0</vt:lpwstr>
  </property>
  <property fmtid="{D5CDD505-2E9C-101B-9397-08002B2CF9AE}" pid="6" name="FileDirRef">
    <vt:lpwstr>kennisbank/accountsite/Projectsite/Projectadministratie/Openbaar/02. Uitnodiging tot Inschrijving</vt:lpwstr>
  </property>
  <property fmtid="{D5CDD505-2E9C-101B-9397-08002B2CF9AE}" pid="7" name="FileLeafRef">
    <vt:lpwstr>Prijzenblad.xls</vt:lpwstr>
  </property>
  <property fmtid="{D5CDD505-2E9C-101B-9397-08002B2CF9AE}" pid="8" name="ContentTypeId">
    <vt:lpwstr>0x01010084705F5B1CAEC54FA1183C806AFC03C3</vt:lpwstr>
  </property>
</Properties>
</file>